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2"/>
  </bookViews>
  <sheets>
    <sheet name="К Протоколу № 13-оконч." sheetId="18" r:id="rId1"/>
  </sheets>
  <calcPr calcId="125725"/>
</workbook>
</file>

<file path=xl/calcChain.xml><?xml version="1.0" encoding="utf-8"?>
<calcChain xmlns="http://schemas.openxmlformats.org/spreadsheetml/2006/main">
  <c r="Q33" i="18"/>
  <c r="Q36" s="1"/>
  <c r="L33"/>
  <c r="L36" s="1"/>
  <c r="K33"/>
  <c r="H33"/>
  <c r="D33"/>
  <c r="I33" s="1"/>
  <c r="C33"/>
  <c r="R32"/>
  <c r="O32"/>
  <c r="N32"/>
  <c r="M32"/>
  <c r="L32"/>
  <c r="I32"/>
  <c r="O31"/>
  <c r="P31" s="1"/>
  <c r="R31" s="1"/>
  <c r="N31"/>
  <c r="M31"/>
  <c r="L31"/>
  <c r="I31"/>
  <c r="O30"/>
  <c r="P30" s="1"/>
  <c r="R30" s="1"/>
  <c r="N30"/>
  <c r="M30"/>
  <c r="L30"/>
  <c r="I30"/>
  <c r="O29"/>
  <c r="P29" s="1"/>
  <c r="R29" s="1"/>
  <c r="N29"/>
  <c r="M29"/>
  <c r="L29"/>
  <c r="I29"/>
  <c r="O28"/>
  <c r="P28" s="1"/>
  <c r="R28" s="1"/>
  <c r="N28"/>
  <c r="M28"/>
  <c r="L28"/>
  <c r="I28"/>
  <c r="R27"/>
  <c r="P27"/>
  <c r="R26"/>
  <c r="P26"/>
  <c r="O26"/>
  <c r="N26"/>
  <c r="M26"/>
  <c r="L26"/>
  <c r="I26"/>
  <c r="R25"/>
  <c r="P25"/>
  <c r="O25"/>
  <c r="N25"/>
  <c r="M25"/>
  <c r="L25"/>
  <c r="I25"/>
  <c r="R24"/>
  <c r="P24"/>
  <c r="O24"/>
  <c r="N24"/>
  <c r="M24"/>
  <c r="L24"/>
  <c r="I24"/>
  <c r="R23"/>
  <c r="P23"/>
  <c r="O23"/>
  <c r="N23"/>
  <c r="M23"/>
  <c r="L23"/>
  <c r="I23"/>
  <c r="R22"/>
  <c r="P22"/>
  <c r="O22"/>
  <c r="N22"/>
  <c r="M22"/>
  <c r="L22"/>
  <c r="I22"/>
  <c r="R21"/>
  <c r="P21"/>
  <c r="O21"/>
  <c r="N21"/>
  <c r="M21"/>
  <c r="L21"/>
  <c r="I21"/>
  <c r="R20"/>
  <c r="P20"/>
  <c r="O20"/>
  <c r="N20"/>
  <c r="M20"/>
  <c r="L20"/>
  <c r="I20"/>
  <c r="R19"/>
  <c r="P19"/>
  <c r="O19"/>
  <c r="N19"/>
  <c r="M19"/>
  <c r="L19"/>
  <c r="I19"/>
  <c r="R18"/>
  <c r="P18"/>
  <c r="R17"/>
  <c r="P17"/>
  <c r="P16"/>
  <c r="R16" s="1"/>
  <c r="O16"/>
  <c r="L16"/>
  <c r="M16" s="1"/>
  <c r="N16" s="1"/>
  <c r="I16"/>
  <c r="P15"/>
  <c r="R15" s="1"/>
  <c r="O15"/>
  <c r="L15"/>
  <c r="M15" s="1"/>
  <c r="N15" s="1"/>
  <c r="I15"/>
  <c r="P14"/>
  <c r="R14" s="1"/>
  <c r="O14"/>
  <c r="L14"/>
  <c r="M14" s="1"/>
  <c r="I14"/>
  <c r="P13"/>
  <c r="R13" s="1"/>
  <c r="O12"/>
  <c r="P12" s="1"/>
  <c r="R12" s="1"/>
  <c r="N12"/>
  <c r="M12"/>
  <c r="L12"/>
  <c r="I12"/>
  <c r="O11"/>
  <c r="P11" s="1"/>
  <c r="N11"/>
  <c r="M11"/>
  <c r="L11"/>
  <c r="I11"/>
  <c r="N14" l="1"/>
  <c r="M33"/>
  <c r="R11"/>
  <c r="R33" s="1"/>
  <c r="R35" s="1"/>
  <c r="P33"/>
  <c r="L38"/>
  <c r="M36"/>
  <c r="M37" s="1"/>
  <c r="N33"/>
  <c r="O33"/>
  <c r="O36" s="1"/>
  <c r="P35" l="1"/>
</calcChain>
</file>

<file path=xl/sharedStrings.xml><?xml version="1.0" encoding="utf-8"?>
<sst xmlns="http://schemas.openxmlformats.org/spreadsheetml/2006/main" count="73" uniqueCount="66">
  <si>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</si>
  <si>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</si>
  <si>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</si>
  <si>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</si>
  <si>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"ГОРОДСКАЯ ПОЛИКЛИНИКА №1" Г.О. НАЛЬЧИК</t>
  </si>
  <si>
    <t>ГБУЗ "ГОРОДСКАЯ ДЕТСКАЯ ПОЛИКЛИНИКА №1"</t>
  </si>
  <si>
    <t>ГБУЗ "РДКБ" МИНЗДРАВА КБР</t>
  </si>
  <si>
    <t>ГБУЗ "ГОРОДСКАЯ ПОЛИКЛИНИКА №2" Г.О. НАЛЬЧИК</t>
  </si>
  <si>
    <t>ГБУЗ "ГОРОДСКАЯ ПОЛИКЛИНИКА №3" Г.О. НАЛЬЧИК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</si>
  <si>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</si>
  <si>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</si>
  <si>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</si>
  <si>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</si>
  <si>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</si>
  <si>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</si>
  <si>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</si>
  <si>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АМБУЛАТОРИЯ БОЛЬНИЦЫ РАН (Г.ТРОИЦК) В ПОС.НЕЙТРИНО</t>
  </si>
  <si>
    <t>ГБУЗ "УЧАСТКОВАЯ БОЛЬНИЦА С. ЭЛЬБРУС"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</si>
  <si>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</si>
  <si>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</si>
  <si>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</si>
  <si>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</si>
  <si>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</si>
  <si>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</si>
  <si>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</si>
  <si>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</si>
  <si>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</si>
  <si>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</si>
  <si>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</si>
  <si>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</si>
  <si>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</si>
  <si>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</si>
  <si>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№   П/П</t>
  </si>
  <si>
    <t xml:space="preserve">Наименование МО </t>
  </si>
  <si>
    <t>Итого</t>
  </si>
  <si>
    <t>Дифференцированный подушевой  коэффициент с 01.04.2017 г.</t>
  </si>
  <si>
    <t>Группа 1. МО с прикреплённым детским населением.</t>
  </si>
  <si>
    <t>Группа 2. МО с прикреплённым взрослым населением.</t>
  </si>
  <si>
    <t>Подгруппа 3.1.</t>
  </si>
  <si>
    <t>Подгруппа 3.2.</t>
  </si>
  <si>
    <t>Прикрепленное население  на 01.04.2017 г.                 ( данные МЗ КБР)</t>
  </si>
  <si>
    <t>Сумма на 9 мес. (январь-сентябрь) (руб.)</t>
  </si>
  <si>
    <t>Приложение 1</t>
  </si>
  <si>
    <t>Сумма на октябрь-декабрь(при подушевом 93,71 руб.) руб.</t>
  </si>
  <si>
    <t>Итого на 2017 г.  с учетом изменений с 1.10.2017г. (руб.)</t>
  </si>
  <si>
    <t>Сумма на год  с учетом  изменения прикрепл. населения от 01.04.2017 г.             ( руб.)</t>
  </si>
  <si>
    <t>15</t>
  </si>
  <si>
    <t>16</t>
  </si>
  <si>
    <t>17</t>
  </si>
  <si>
    <t>18</t>
  </si>
  <si>
    <t>Сумма на октябрь-декабрь (при подушевом  97,57 руб. с 01.10.2017 г.</t>
  </si>
  <si>
    <t>№ 12 от 20.11.2017 г.</t>
  </si>
  <si>
    <t xml:space="preserve">Дифференцированный подушевой норматив для оплаты амбулаторно-поликлинической  помощи в ОМС в КБР  с  01. 11. 2017 г. </t>
  </si>
  <si>
    <t>Дифференцированный подушевой норматив с 01.11.2017 г. (руб.)</t>
  </si>
  <si>
    <t>Сумма на ноябрь-декабрь (при подушевом  97,57 руб. с 01.11.2017 г.</t>
  </si>
  <si>
    <r>
      <t>Сумма на ноябрь-декабрь (при подушевом</t>
    </r>
    <r>
      <rPr>
        <b/>
        <sz val="10"/>
        <color theme="1"/>
        <rFont val="Times New Roman"/>
        <family val="1"/>
        <charset val="204"/>
      </rPr>
      <t xml:space="preserve"> 102,79</t>
    </r>
    <r>
      <rPr>
        <sz val="10"/>
        <color theme="1"/>
        <rFont val="Times New Roman"/>
        <family val="1"/>
        <charset val="204"/>
      </rPr>
      <t xml:space="preserve"> руб. с 01.11.2017 г.</t>
    </r>
  </si>
  <si>
    <t>Корректировка</t>
  </si>
  <si>
    <t>Итого на 2017 г.  с учетом изменений с 1.11.2017г. (руб.)</t>
  </si>
  <si>
    <t>Сумма на октябрь(при подушевом 97,57 руб.) руб.</t>
  </si>
  <si>
    <t>руб.</t>
  </si>
  <si>
    <t>№ 13 от 01.12.2017г.</t>
  </si>
  <si>
    <r>
      <t>Сумма на ноябрь-декабрь (при подушевом</t>
    </r>
    <r>
      <rPr>
        <b/>
        <sz val="10"/>
        <color theme="1"/>
        <rFont val="Times New Roman"/>
        <family val="1"/>
        <charset val="204"/>
      </rPr>
      <t xml:space="preserve"> 109,86</t>
    </r>
    <r>
      <rPr>
        <sz val="10"/>
        <color theme="1"/>
        <rFont val="Times New Roman"/>
        <family val="1"/>
        <charset val="204"/>
      </rPr>
      <t xml:space="preserve"> руб. с 01.11.2017 г.</t>
    </r>
  </si>
  <si>
    <t>,</t>
  </si>
  <si>
    <t>Сумма по году по прот.12</t>
  </si>
  <si>
    <t>к Дополнительному соглашению  от 01.12.2017</t>
  </si>
  <si>
    <r>
      <t>Сумма на ноябрь-декабрь (при подушевом</t>
    </r>
    <r>
      <rPr>
        <b/>
        <sz val="10"/>
        <color theme="1"/>
        <rFont val="Times New Roman"/>
        <family val="1"/>
        <charset val="204"/>
      </rPr>
      <t xml:space="preserve"> 129,36</t>
    </r>
    <r>
      <rPr>
        <sz val="10"/>
        <color theme="1"/>
        <rFont val="Times New Roman"/>
        <family val="1"/>
        <charset val="204"/>
      </rPr>
      <t xml:space="preserve"> руб. с 01.11.2017 г.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</si>
</sst>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00\ _₽_-;\-* #,##0.000\ _₽_-;_-* &quot;-&quot;??\ _₽_-;_-@_-"/>
    <numFmt numFmtId="167" formatCode="_-* #,##0_р_._-;\-* #,##0_р_._-;_-* &quot;-&quot;???_р_._-;_-@_-"/>
    <numFmt numFmtId="168" formatCode="_-* #,##0.0\ _₽_-;\-* #,##0.0\ _₽_-;_-* &quot;-&quot;??\ _₽_-;_-@_-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center" wrapText="1"/>
    </xf>
    <xf numFmtId="0" fontId="0" fillId="0" borderId="0" xfId="0"/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5" fontId="3" fillId="0" borderId="0" xfId="1" applyNumberFormat="1" applyFont="1"/>
    <xf numFmtId="0" fontId="1" fillId="0" borderId="1" xfId="0" applyFont="1" applyBorder="1"/>
    <xf numFmtId="0" fontId="8" fillId="0" borderId="0" xfId="0" applyFont="1" applyBorder="1" applyAlignment="1">
      <alignment horizontal="center" vertical="center"/>
    </xf>
    <xf numFmtId="165" fontId="3" fillId="0" borderId="0" xfId="1" applyNumberFormat="1" applyFont="1" applyBorder="1"/>
    <xf numFmtId="0" fontId="0" fillId="0" borderId="0" xfId="0" applyBorder="1"/>
    <xf numFmtId="0" fontId="3" fillId="0" borderId="0" xfId="0" applyFont="1" applyBorder="1" applyAlignment="1">
      <alignment horizontal="right" vertical="center" wrapText="1"/>
    </xf>
    <xf numFmtId="167" fontId="1" fillId="0" borderId="0" xfId="0" applyNumberFormat="1" applyFont="1" applyBorder="1"/>
    <xf numFmtId="165" fontId="0" fillId="0" borderId="0" xfId="0" applyNumberFormat="1" applyBorder="1"/>
    <xf numFmtId="0" fontId="1" fillId="0" borderId="0" xfId="0" applyFont="1" applyBorder="1"/>
    <xf numFmtId="165" fontId="9" fillId="0" borderId="1" xfId="1" applyNumberFormat="1" applyFont="1" applyBorder="1"/>
    <xf numFmtId="165" fontId="9" fillId="0" borderId="4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65" fontId="0" fillId="0" borderId="8" xfId="0" applyNumberFormat="1" applyBorder="1"/>
    <xf numFmtId="3" fontId="0" fillId="0" borderId="8" xfId="0" applyNumberFormat="1" applyBorder="1"/>
    <xf numFmtId="2" fontId="0" fillId="0" borderId="0" xfId="0" applyNumberFormat="1" applyBorder="1"/>
    <xf numFmtId="165" fontId="3" fillId="0" borderId="8" xfId="0" applyNumberFormat="1" applyFont="1" applyBorder="1"/>
    <xf numFmtId="0" fontId="3" fillId="0" borderId="8" xfId="0" applyFont="1" applyBorder="1"/>
    <xf numFmtId="165" fontId="9" fillId="2" borderId="5" xfId="1" applyNumberFormat="1" applyFont="1" applyFill="1" applyBorder="1"/>
    <xf numFmtId="165" fontId="9" fillId="2" borderId="1" xfId="1" applyNumberFormat="1" applyFont="1" applyFill="1" applyBorder="1"/>
    <xf numFmtId="165" fontId="9" fillId="2" borderId="11" xfId="1" applyNumberFormat="1" applyFont="1" applyFill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165" fontId="9" fillId="0" borderId="4" xfId="1" applyNumberFormat="1" applyFont="1" applyBorder="1"/>
    <xf numFmtId="164" fontId="0" fillId="0" borderId="0" xfId="0" applyNumberFormat="1" applyBorder="1"/>
    <xf numFmtId="0" fontId="3" fillId="0" borderId="0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4" xfId="0" applyFont="1" applyBorder="1"/>
    <xf numFmtId="165" fontId="3" fillId="0" borderId="1" xfId="0" applyNumberFormat="1" applyFont="1" applyBorder="1"/>
    <xf numFmtId="165" fontId="11" fillId="0" borderId="1" xfId="0" applyNumberFormat="1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165" fontId="9" fillId="0" borderId="3" xfId="1" applyNumberFormat="1" applyFont="1" applyBorder="1"/>
    <xf numFmtId="165" fontId="9" fillId="0" borderId="9" xfId="1" applyNumberFormat="1" applyFont="1" applyBorder="1"/>
    <xf numFmtId="165" fontId="9" fillId="0" borderId="9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/>
    <xf numFmtId="165" fontId="3" fillId="0" borderId="4" xfId="0" applyNumberFormat="1" applyFont="1" applyBorder="1"/>
    <xf numFmtId="43" fontId="0" fillId="0" borderId="0" xfId="0" applyNumberFormat="1" applyBorder="1"/>
    <xf numFmtId="49" fontId="9" fillId="0" borderId="5" xfId="0" applyNumberFormat="1" applyFont="1" applyBorder="1" applyAlignment="1">
      <alignment vertical="top"/>
    </xf>
    <xf numFmtId="49" fontId="9" fillId="0" borderId="10" xfId="0" applyNumberFormat="1" applyFont="1" applyBorder="1" applyAlignment="1">
      <alignment vertical="top"/>
    </xf>
    <xf numFmtId="49" fontId="9" fillId="0" borderId="6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vertical="top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3" fillId="0" borderId="1" xfId="1" applyNumberFormat="1" applyFont="1" applyBorder="1"/>
    <xf numFmtId="168" fontId="3" fillId="0" borderId="1" xfId="0" applyNumberFormat="1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center" vertical="center"/>
    </xf>
    <xf numFmtId="164" fontId="9" fillId="0" borderId="5" xfId="1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6" fontId="9" fillId="0" borderId="3" xfId="1" applyNumberFormat="1" applyFont="1" applyBorder="1" applyAlignment="1">
      <alignment horizontal="left" vertical="center"/>
    </xf>
    <xf numFmtId="166" fontId="9" fillId="0" borderId="9" xfId="1" applyNumberFormat="1" applyFont="1" applyBorder="1" applyAlignment="1">
      <alignment horizontal="left" vertical="center"/>
    </xf>
    <xf numFmtId="166" fontId="9" fillId="0" borderId="4" xfId="1" applyNumberFormat="1" applyFont="1" applyBorder="1" applyAlignment="1">
      <alignment horizontal="left" vertical="center"/>
    </xf>
    <xf numFmtId="164" fontId="9" fillId="0" borderId="7" xfId="1" applyNumberFormat="1" applyFont="1" applyBorder="1" applyAlignment="1">
      <alignment horizontal="left" vertical="center"/>
    </xf>
    <xf numFmtId="164" fontId="9" fillId="0" borderId="8" xfId="1" applyNumberFormat="1" applyFont="1" applyBorder="1" applyAlignment="1">
      <alignment horizontal="left" vertical="center"/>
    </xf>
    <xf numFmtId="164" fontId="9" fillId="0" borderId="11" xfId="1" applyNumberFormat="1" applyFont="1" applyBorder="1" applyAlignment="1">
      <alignment horizontal="left" vertical="center"/>
    </xf>
    <xf numFmtId="166" fontId="9" fillId="0" borderId="1" xfId="1" applyNumberFormat="1" applyFont="1" applyBorder="1" applyAlignment="1">
      <alignment horizontal="left" vertical="center"/>
    </xf>
    <xf numFmtId="164" fontId="9" fillId="0" borderId="5" xfId="1" applyNumberFormat="1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2"/>
  <sheetViews>
    <sheetView tabSelected="1" workbookViewId="0">
      <selection activeCell="V4" sqref="V4"/>
    </sheetView>
  </sheetViews>
  <sheetFormatPr defaultRowHeight="14.4"/>
  <cols>
    <col min="1" max="1" width="5.33203125" style="5" customWidth="1"/>
    <col min="2" max="2" width="51.6640625" style="5" customWidth="1"/>
    <col min="3" max="3" width="16.6640625" style="1" customWidth="1"/>
    <col min="4" max="4" width="17.6640625" style="10" customWidth="1"/>
    <col min="5" max="5" width="15.5546875" style="5" customWidth="1"/>
    <col min="6" max="6" width="14.77734375" style="5" customWidth="1"/>
    <col min="7" max="7" width="16.21875" style="9" customWidth="1"/>
    <col min="8" max="8" width="16.44140625" style="9" customWidth="1"/>
    <col min="9" max="9" width="17.88671875" style="5" hidden="1" customWidth="1"/>
    <col min="10" max="10" width="17.44140625" style="5" hidden="1" customWidth="1"/>
    <col min="11" max="11" width="16.33203125" style="5" hidden="1" customWidth="1"/>
    <col min="12" max="12" width="18" style="21" hidden="1" customWidth="1"/>
    <col min="13" max="13" width="0.21875" style="13" customWidth="1"/>
    <col min="14" max="14" width="0.33203125" style="13" hidden="1" customWidth="1"/>
    <col min="15" max="15" width="15.109375" style="13" hidden="1" customWidth="1"/>
    <col min="16" max="16" width="15.21875" style="13" hidden="1" customWidth="1"/>
    <col min="17" max="17" width="15.109375" style="13" hidden="1" customWidth="1"/>
    <col min="18" max="18" width="16.109375" style="13" hidden="1" customWidth="1"/>
    <col min="19" max="19" width="14.44140625" style="13" customWidth="1"/>
    <col min="20" max="20" width="17.44140625" style="13" hidden="1" customWidth="1"/>
    <col min="21" max="21" width="15.21875" style="13" customWidth="1"/>
    <col min="22" max="22" width="13.88671875" style="13" customWidth="1"/>
    <col min="23" max="24" width="8.88671875" style="13"/>
    <col min="25" max="16384" width="8.88671875" style="5"/>
  </cols>
  <sheetData>
    <row r="1" spans="1:29" s="13" customFormat="1" ht="15.6">
      <c r="A1" s="60"/>
      <c r="B1" s="60"/>
      <c r="F1" s="14"/>
      <c r="G1" s="12"/>
      <c r="H1" s="12"/>
      <c r="I1" s="64" t="s">
        <v>42</v>
      </c>
      <c r="J1" s="64"/>
      <c r="K1" s="64"/>
      <c r="L1" s="36"/>
      <c r="M1" s="36"/>
      <c r="N1" s="36"/>
      <c r="O1" s="64" t="s">
        <v>42</v>
      </c>
      <c r="P1" s="64"/>
      <c r="Q1" s="64"/>
      <c r="R1" s="64"/>
      <c r="S1" s="36"/>
      <c r="T1" s="36"/>
      <c r="U1" s="36" t="s">
        <v>42</v>
      </c>
    </row>
    <row r="2" spans="1:29" s="13" customFormat="1" ht="15.6">
      <c r="A2" s="60"/>
      <c r="B2" s="60"/>
      <c r="F2" s="14"/>
      <c r="G2" s="63"/>
      <c r="H2" s="63" t="s">
        <v>64</v>
      </c>
      <c r="I2" s="63"/>
      <c r="J2" s="63"/>
      <c r="K2" s="63"/>
      <c r="L2" s="63"/>
      <c r="M2" s="63"/>
      <c r="N2" s="63"/>
      <c r="O2" s="63"/>
      <c r="P2" s="63"/>
      <c r="Q2" s="63"/>
      <c r="R2" s="63"/>
      <c r="S2" s="36"/>
      <c r="T2" s="36"/>
      <c r="U2" s="36"/>
    </row>
    <row r="3" spans="1:29" s="13" customFormat="1" ht="15.6">
      <c r="A3" s="60"/>
      <c r="B3" s="60"/>
      <c r="C3" s="14"/>
      <c r="D3" s="14"/>
      <c r="E3" s="14"/>
      <c r="F3" s="14"/>
      <c r="G3" s="12"/>
      <c r="H3" s="12"/>
      <c r="I3" s="65" t="s">
        <v>51</v>
      </c>
      <c r="J3" s="65"/>
      <c r="K3" s="65"/>
      <c r="L3" s="36"/>
      <c r="M3" s="36"/>
      <c r="N3" s="36"/>
      <c r="O3" s="64" t="s">
        <v>60</v>
      </c>
      <c r="P3" s="64"/>
      <c r="Q3" s="64"/>
      <c r="R3" s="64"/>
      <c r="S3" s="36"/>
      <c r="T3" s="36"/>
      <c r="U3" s="36"/>
    </row>
    <row r="4" spans="1:29" s="13" customFormat="1" ht="18.75" customHeight="1">
      <c r="A4" s="60"/>
      <c r="B4" s="66" t="s">
        <v>52</v>
      </c>
      <c r="C4" s="66"/>
      <c r="D4" s="66"/>
      <c r="E4" s="66"/>
      <c r="F4" s="66"/>
      <c r="G4" s="66"/>
      <c r="H4" s="66"/>
      <c r="I4" s="66"/>
      <c r="J4" s="66"/>
      <c r="K4" s="66"/>
    </row>
    <row r="5" spans="1:29" s="13" customFormat="1" ht="15.75" customHeight="1">
      <c r="A5" s="60"/>
      <c r="B5" s="66"/>
      <c r="C5" s="66"/>
      <c r="D5" s="66"/>
      <c r="E5" s="66"/>
      <c r="F5" s="66"/>
      <c r="G5" s="66"/>
      <c r="H5" s="66"/>
      <c r="I5" s="66"/>
      <c r="J5" s="66"/>
      <c r="K5" s="66"/>
      <c r="P5" s="16"/>
      <c r="Q5" s="16"/>
    </row>
    <row r="6" spans="1:29" s="13" customFormat="1" ht="15.75" customHeight="1">
      <c r="A6" s="60"/>
      <c r="B6" s="60"/>
      <c r="C6" s="60"/>
      <c r="D6" s="60"/>
      <c r="E6" s="60"/>
      <c r="F6" s="60"/>
      <c r="G6" s="12"/>
      <c r="H6" s="12"/>
    </row>
    <row r="7" spans="1:29" ht="15" customHeight="1">
      <c r="A7" s="82" t="s">
        <v>32</v>
      </c>
      <c r="B7" s="85" t="s">
        <v>33</v>
      </c>
      <c r="C7" s="67" t="s">
        <v>40</v>
      </c>
      <c r="D7" s="67" t="s">
        <v>45</v>
      </c>
      <c r="E7" s="68" t="s">
        <v>35</v>
      </c>
      <c r="F7" s="67" t="s">
        <v>53</v>
      </c>
      <c r="G7" s="81" t="s">
        <v>41</v>
      </c>
      <c r="H7" s="67" t="s">
        <v>58</v>
      </c>
      <c r="I7" s="67" t="s">
        <v>43</v>
      </c>
      <c r="J7" s="67" t="s">
        <v>50</v>
      </c>
      <c r="K7" s="67" t="s">
        <v>44</v>
      </c>
      <c r="L7" s="67" t="s">
        <v>54</v>
      </c>
      <c r="M7" s="67" t="s">
        <v>55</v>
      </c>
      <c r="O7" s="67" t="s">
        <v>61</v>
      </c>
      <c r="P7" s="67" t="s">
        <v>57</v>
      </c>
      <c r="Q7" s="42"/>
      <c r="R7" s="37"/>
      <c r="S7" s="67" t="s">
        <v>65</v>
      </c>
      <c r="T7" s="67" t="s">
        <v>57</v>
      </c>
      <c r="U7" s="67" t="s">
        <v>57</v>
      </c>
      <c r="V7" s="37"/>
    </row>
    <row r="8" spans="1:29" ht="27.75" customHeight="1">
      <c r="A8" s="83"/>
      <c r="B8" s="86"/>
      <c r="C8" s="67"/>
      <c r="D8" s="67"/>
      <c r="E8" s="68"/>
      <c r="F8" s="67"/>
      <c r="G8" s="81"/>
      <c r="H8" s="67"/>
      <c r="I8" s="67"/>
      <c r="J8" s="67"/>
      <c r="K8" s="67"/>
      <c r="L8" s="67"/>
      <c r="M8" s="67"/>
      <c r="N8" s="13" t="s">
        <v>56</v>
      </c>
      <c r="O8" s="67"/>
      <c r="P8" s="67"/>
      <c r="Q8" s="43" t="s">
        <v>63</v>
      </c>
      <c r="R8" s="38" t="s">
        <v>56</v>
      </c>
      <c r="S8" s="67"/>
      <c r="T8" s="67"/>
      <c r="U8" s="67"/>
      <c r="V8" s="38" t="s">
        <v>56</v>
      </c>
    </row>
    <row r="9" spans="1:29" ht="21" customHeight="1">
      <c r="A9" s="84"/>
      <c r="B9" s="87"/>
      <c r="C9" s="67"/>
      <c r="D9" s="67"/>
      <c r="E9" s="68"/>
      <c r="F9" s="67"/>
      <c r="G9" s="81"/>
      <c r="H9" s="67"/>
      <c r="I9" s="67"/>
      <c r="J9" s="67"/>
      <c r="K9" s="67"/>
      <c r="L9" s="67"/>
      <c r="M9" s="67"/>
      <c r="O9" s="67"/>
      <c r="P9" s="67"/>
      <c r="Q9" s="44"/>
      <c r="R9" s="39" t="s">
        <v>59</v>
      </c>
      <c r="S9" s="67"/>
      <c r="T9" s="67"/>
      <c r="U9" s="67"/>
      <c r="V9" s="39" t="s">
        <v>59</v>
      </c>
    </row>
    <row r="10" spans="1:29" ht="21" customHeight="1">
      <c r="A10" s="69" t="s">
        <v>36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22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 ht="30.75" customHeight="1">
      <c r="A11" s="3" t="s">
        <v>18</v>
      </c>
      <c r="B11" s="4" t="s">
        <v>5</v>
      </c>
      <c r="C11" s="29">
        <v>34438</v>
      </c>
      <c r="D11" s="30">
        <v>39246891.480000004</v>
      </c>
      <c r="E11" s="77">
        <v>1.0469999999999999</v>
      </c>
      <c r="F11" s="79">
        <v>135.44</v>
      </c>
      <c r="G11" s="18">
        <v>29108688.66</v>
      </c>
      <c r="H11" s="34">
        <v>3518186.08</v>
      </c>
      <c r="I11" s="19">
        <f>D11-G11</f>
        <v>10138202.820000004</v>
      </c>
      <c r="J11" s="19">
        <v>10554558.24</v>
      </c>
      <c r="K11" s="19">
        <v>39663246.899999999</v>
      </c>
      <c r="L11" s="27">
        <f>J11/3*2</f>
        <v>7036372.1600000001</v>
      </c>
      <c r="M11" s="16">
        <f>L11*1.053464048</f>
        <v>7412565.0989081031</v>
      </c>
      <c r="N11" s="16">
        <f>M11-L11</f>
        <v>376192.93890810292</v>
      </c>
      <c r="O11" s="40">
        <f>C11*F11*2</f>
        <v>9328565.4399999995</v>
      </c>
      <c r="P11" s="41">
        <f>G11+H11+O11</f>
        <v>41955440.18</v>
      </c>
      <c r="Q11" s="41">
        <v>40039309.859999999</v>
      </c>
      <c r="R11" s="40">
        <f>P11-Q11</f>
        <v>1916130.3200000003</v>
      </c>
      <c r="S11" s="61">
        <v>7922117.5199999996</v>
      </c>
      <c r="T11" s="62">
        <v>40548992.260000005</v>
      </c>
      <c r="U11" s="61">
        <v>40548992.260000005</v>
      </c>
      <c r="V11" s="61">
        <v>509682.40000000596</v>
      </c>
    </row>
    <row r="12" spans="1:29" ht="27" customHeight="1">
      <c r="A12" s="3" t="s">
        <v>19</v>
      </c>
      <c r="B12" s="4" t="s">
        <v>6</v>
      </c>
      <c r="C12" s="29">
        <v>30552</v>
      </c>
      <c r="D12" s="30">
        <v>35272043.459999993</v>
      </c>
      <c r="E12" s="78"/>
      <c r="F12" s="80"/>
      <c r="G12" s="18">
        <v>26277840.18</v>
      </c>
      <c r="H12" s="34">
        <v>3121192.3199999994</v>
      </c>
      <c r="I12" s="19">
        <f t="shared" ref="I12:I33" si="0">D12-G12</f>
        <v>8994203.2799999937</v>
      </c>
      <c r="J12" s="19">
        <v>9363576.959999999</v>
      </c>
      <c r="K12" s="19">
        <v>35641417.140000001</v>
      </c>
      <c r="L12" s="27">
        <f>J12/3*2</f>
        <v>6242384.6399999997</v>
      </c>
      <c r="M12" s="16">
        <f>L12*1.053464048</f>
        <v>6576127.7920274222</v>
      </c>
      <c r="N12" s="16">
        <f>M12-L12</f>
        <v>333743.15202742256</v>
      </c>
      <c r="O12" s="40">
        <f>C12*F11*2</f>
        <v>8275925.7599999998</v>
      </c>
      <c r="P12" s="41">
        <f t="shared" ref="P12:P31" si="1">G12+H12+O12</f>
        <v>37674958.259999998</v>
      </c>
      <c r="Q12" s="41">
        <v>35975044.980000004</v>
      </c>
      <c r="R12" s="40">
        <f t="shared" ref="R12:R32" si="2">P12-Q12</f>
        <v>1699913.2799999937</v>
      </c>
      <c r="S12" s="61">
        <v>7028182.0800000001</v>
      </c>
      <c r="T12" s="62">
        <v>36427214.579999998</v>
      </c>
      <c r="U12" s="61">
        <v>36427214.579999998</v>
      </c>
      <c r="V12" s="61">
        <v>452169.59999999404</v>
      </c>
    </row>
    <row r="13" spans="1:29" ht="27" customHeight="1">
      <c r="A13" s="54" t="s">
        <v>37</v>
      </c>
      <c r="B13" s="55"/>
      <c r="C13" s="55"/>
      <c r="D13" s="55"/>
      <c r="E13" s="55"/>
      <c r="F13" s="55"/>
      <c r="G13" s="57"/>
      <c r="H13" s="57"/>
      <c r="I13" s="55"/>
      <c r="J13" s="55"/>
      <c r="K13" s="56"/>
      <c r="L13" s="28"/>
      <c r="O13" s="32"/>
      <c r="P13" s="41">
        <f t="shared" si="1"/>
        <v>0</v>
      </c>
      <c r="Q13" s="32"/>
      <c r="R13" s="40">
        <f t="shared" si="2"/>
        <v>0</v>
      </c>
      <c r="S13" s="61"/>
      <c r="T13" s="62">
        <v>0</v>
      </c>
      <c r="U13" s="61">
        <v>0</v>
      </c>
      <c r="V13" s="61">
        <v>0</v>
      </c>
    </row>
    <row r="14" spans="1:29" ht="21" customHeight="1">
      <c r="A14" s="3" t="s">
        <v>20</v>
      </c>
      <c r="B14" s="4" t="s">
        <v>4</v>
      </c>
      <c r="C14" s="29">
        <v>81883</v>
      </c>
      <c r="D14" s="30">
        <v>97388535.299999997</v>
      </c>
      <c r="E14" s="94">
        <v>1.0569999999999999</v>
      </c>
      <c r="F14" s="95">
        <v>136.72999999999999</v>
      </c>
      <c r="G14" s="18">
        <v>73057001.849999994</v>
      </c>
      <c r="H14" s="34">
        <v>8444593.7899999991</v>
      </c>
      <c r="I14" s="19">
        <f t="shared" si="0"/>
        <v>24331533.450000003</v>
      </c>
      <c r="J14" s="19">
        <v>25333781.369999997</v>
      </c>
      <c r="K14" s="19">
        <v>98390783.219999999</v>
      </c>
      <c r="L14" s="27">
        <f t="shared" ref="L14:L16" si="3">J14/3*2</f>
        <v>16889187.579999998</v>
      </c>
      <c r="M14" s="16">
        <f t="shared" ref="M14:M16" si="4">L14*1.053464048</f>
        <v>17792151.91545812</v>
      </c>
      <c r="N14" s="16">
        <f t="shared" ref="N14:N16" si="5">M14-L14</f>
        <v>902964.33545812219</v>
      </c>
      <c r="O14" s="40">
        <f>C14*116.12*2</f>
        <v>19016507.920000002</v>
      </c>
      <c r="P14" s="41">
        <f t="shared" si="1"/>
        <v>100518103.55999999</v>
      </c>
      <c r="Q14" s="41">
        <v>99294771.540000007</v>
      </c>
      <c r="R14" s="40">
        <f t="shared" si="2"/>
        <v>1223332.0199999809</v>
      </c>
      <c r="S14" s="61">
        <v>19016507.920000002</v>
      </c>
      <c r="T14" s="62">
        <v>100518103.55999999</v>
      </c>
      <c r="U14" s="61">
        <v>100518103.55999999</v>
      </c>
      <c r="V14" s="61">
        <v>1223332.0199999809</v>
      </c>
    </row>
    <row r="15" spans="1:29" ht="21" customHeight="1">
      <c r="A15" s="3" t="s">
        <v>21</v>
      </c>
      <c r="B15" s="4" t="s">
        <v>7</v>
      </c>
      <c r="C15" s="29">
        <v>65401</v>
      </c>
      <c r="D15" s="30">
        <v>77401089.479999989</v>
      </c>
      <c r="E15" s="94"/>
      <c r="F15" s="95"/>
      <c r="G15" s="18">
        <v>57967182.329999998</v>
      </c>
      <c r="H15" s="34">
        <v>6744805.1300000008</v>
      </c>
      <c r="I15" s="19">
        <f t="shared" si="0"/>
        <v>19433907.149999991</v>
      </c>
      <c r="J15" s="19">
        <v>20234415.390000001</v>
      </c>
      <c r="K15" s="19">
        <v>78201597.719999999</v>
      </c>
      <c r="L15" s="27">
        <f t="shared" si="3"/>
        <v>13489610.26</v>
      </c>
      <c r="M15" s="16">
        <f t="shared" si="4"/>
        <v>14210819.430441931</v>
      </c>
      <c r="N15" s="16">
        <f t="shared" si="5"/>
        <v>721209.17044193111</v>
      </c>
      <c r="O15" s="40">
        <f>C15*116.12*2</f>
        <v>15188728.24</v>
      </c>
      <c r="P15" s="41">
        <f t="shared" si="1"/>
        <v>79900715.700000003</v>
      </c>
      <c r="Q15" s="41">
        <v>78923624.760000005</v>
      </c>
      <c r="R15" s="40">
        <f t="shared" si="2"/>
        <v>977090.93999999762</v>
      </c>
      <c r="S15" s="61">
        <v>15188728.24</v>
      </c>
      <c r="T15" s="62">
        <v>79900715.700000003</v>
      </c>
      <c r="U15" s="61">
        <v>79900715.700000003</v>
      </c>
      <c r="V15" s="61">
        <v>977090.93999999762</v>
      </c>
    </row>
    <row r="16" spans="1:29" ht="22.5" customHeight="1">
      <c r="A16" s="3" t="s">
        <v>22</v>
      </c>
      <c r="B16" s="4" t="s">
        <v>8</v>
      </c>
      <c r="C16" s="29">
        <v>54579</v>
      </c>
      <c r="D16" s="30">
        <v>64629553.109999999</v>
      </c>
      <c r="E16" s="94"/>
      <c r="F16" s="95"/>
      <c r="G16" s="18">
        <v>48411403.260000005</v>
      </c>
      <c r="H16" s="34">
        <v>5628732.2699999996</v>
      </c>
      <c r="I16" s="19">
        <f t="shared" si="0"/>
        <v>16218149.849999994</v>
      </c>
      <c r="J16" s="19">
        <v>16886196.809999999</v>
      </c>
      <c r="K16" s="19">
        <v>65297600.070000008</v>
      </c>
      <c r="L16" s="27">
        <f t="shared" si="3"/>
        <v>11257464.539999999</v>
      </c>
      <c r="M16" s="16">
        <f t="shared" si="4"/>
        <v>11859334.164524857</v>
      </c>
      <c r="N16" s="16">
        <f t="shared" si="5"/>
        <v>601869.62452485785</v>
      </c>
      <c r="O16" s="40">
        <f>C16*116.12*2</f>
        <v>12675426.960000001</v>
      </c>
      <c r="P16" s="41">
        <f t="shared" si="1"/>
        <v>66715562.490000002</v>
      </c>
      <c r="Q16" s="41">
        <v>65900152.230000012</v>
      </c>
      <c r="R16" s="40">
        <f t="shared" si="2"/>
        <v>815410.25999999046</v>
      </c>
      <c r="S16" s="61">
        <v>12675426.960000001</v>
      </c>
      <c r="T16" s="62">
        <v>66715562.490000002</v>
      </c>
      <c r="U16" s="61">
        <v>66715562.490000002</v>
      </c>
      <c r="V16" s="61">
        <v>815410.25999999046</v>
      </c>
    </row>
    <row r="17" spans="1:22" ht="22.5" customHeight="1">
      <c r="A17" s="58" t="s">
        <v>62</v>
      </c>
      <c r="B17" s="59"/>
      <c r="C17" s="59"/>
      <c r="D17" s="59"/>
      <c r="E17" s="59"/>
      <c r="F17" s="59"/>
      <c r="G17" s="45"/>
      <c r="H17" s="45"/>
      <c r="I17" s="45"/>
      <c r="J17" s="45"/>
      <c r="K17" s="45"/>
      <c r="L17" s="39"/>
      <c r="M17" s="46"/>
      <c r="N17" s="46"/>
      <c r="O17" s="39"/>
      <c r="P17" s="41">
        <f t="shared" si="1"/>
        <v>0</v>
      </c>
      <c r="Q17" s="39"/>
      <c r="R17" s="40">
        <f t="shared" si="2"/>
        <v>0</v>
      </c>
      <c r="S17" s="61"/>
      <c r="T17" s="62">
        <v>0</v>
      </c>
      <c r="U17" s="61">
        <v>0</v>
      </c>
      <c r="V17" s="61">
        <v>0</v>
      </c>
    </row>
    <row r="18" spans="1:22" ht="22.5" customHeight="1">
      <c r="A18" s="69" t="s">
        <v>38</v>
      </c>
      <c r="B18" s="70"/>
      <c r="C18" s="23"/>
      <c r="D18" s="59"/>
      <c r="E18" s="23"/>
      <c r="F18" s="23"/>
      <c r="G18" s="45"/>
      <c r="H18" s="45"/>
      <c r="I18" s="45"/>
      <c r="J18" s="45"/>
      <c r="K18" s="45"/>
      <c r="L18" s="37"/>
      <c r="M18" s="47"/>
      <c r="N18" s="47"/>
      <c r="O18" s="32"/>
      <c r="P18" s="41">
        <f t="shared" si="1"/>
        <v>0</v>
      </c>
      <c r="Q18" s="32"/>
      <c r="R18" s="40">
        <f t="shared" si="2"/>
        <v>0</v>
      </c>
      <c r="S18" s="61"/>
      <c r="T18" s="62">
        <v>0</v>
      </c>
      <c r="U18" s="61">
        <v>0</v>
      </c>
      <c r="V18" s="61">
        <v>0</v>
      </c>
    </row>
    <row r="19" spans="1:22" ht="22.5" customHeight="1">
      <c r="A19" s="2" t="s">
        <v>23</v>
      </c>
      <c r="B19" s="8" t="s">
        <v>0</v>
      </c>
      <c r="C19" s="31">
        <v>77807</v>
      </c>
      <c r="D19" s="30">
        <v>86954007</v>
      </c>
      <c r="E19" s="71">
        <v>0.99199999999999999</v>
      </c>
      <c r="F19" s="73">
        <v>128.33000000000001</v>
      </c>
      <c r="G19" s="18">
        <v>65255190.840000004</v>
      </c>
      <c r="H19" s="34">
        <v>7530939.5299999993</v>
      </c>
      <c r="I19" s="19">
        <f t="shared" si="0"/>
        <v>21698816.159999996</v>
      </c>
      <c r="J19" s="19">
        <v>22592818.59</v>
      </c>
      <c r="K19" s="19">
        <v>87848009.430000007</v>
      </c>
      <c r="L19" s="27">
        <f t="shared" ref="L19:L33" si="6">J19/3*2</f>
        <v>15061879.060000001</v>
      </c>
      <c r="M19" s="16">
        <f t="shared" ref="M19:M26" si="7">L19*1.053464048</f>
        <v>15867148.085034035</v>
      </c>
      <c r="N19" s="16">
        <f t="shared" ref="N19:N26" si="8">M19-L19</f>
        <v>805269.02503403462</v>
      </c>
      <c r="O19" s="40">
        <f>C19*108.98*2</f>
        <v>16958813.719999999</v>
      </c>
      <c r="P19" s="41">
        <f t="shared" si="1"/>
        <v>89744944.090000004</v>
      </c>
      <c r="Q19" s="40">
        <v>88654089.950000003</v>
      </c>
      <c r="R19" s="40">
        <f t="shared" si="2"/>
        <v>1090854.1400000006</v>
      </c>
      <c r="S19" s="61">
        <v>16958813.719999999</v>
      </c>
      <c r="T19" s="62">
        <v>89744944.090000004</v>
      </c>
      <c r="U19" s="61">
        <v>89744944.090000004</v>
      </c>
      <c r="V19" s="61">
        <v>1090854.1400000006</v>
      </c>
    </row>
    <row r="20" spans="1:22" ht="21" customHeight="1">
      <c r="A20" s="3" t="s">
        <v>24</v>
      </c>
      <c r="B20" s="4" t="s">
        <v>1</v>
      </c>
      <c r="C20" s="29">
        <v>26682</v>
      </c>
      <c r="D20" s="30">
        <v>29818951.919999994</v>
      </c>
      <c r="E20" s="72"/>
      <c r="F20" s="74"/>
      <c r="G20" s="18">
        <v>22377875.759999998</v>
      </c>
      <c r="H20" s="34">
        <v>2582550.7800000003</v>
      </c>
      <c r="I20" s="19">
        <f t="shared" si="0"/>
        <v>7441076.1599999964</v>
      </c>
      <c r="J20" s="19">
        <v>7747652.3400000008</v>
      </c>
      <c r="K20" s="19">
        <v>30125528.099999998</v>
      </c>
      <c r="L20" s="27">
        <f t="shared" si="6"/>
        <v>5165101.5600000005</v>
      </c>
      <c r="M20" s="16">
        <f t="shared" si="7"/>
        <v>5441248.7977287155</v>
      </c>
      <c r="N20" s="16">
        <f t="shared" si="8"/>
        <v>276147.23772871494</v>
      </c>
      <c r="O20" s="40">
        <f t="shared" ref="O20:O26" si="9">C20*108.98*2</f>
        <v>5815608.7200000007</v>
      </c>
      <c r="P20" s="41">
        <f t="shared" si="1"/>
        <v>30776035.259999998</v>
      </c>
      <c r="Q20" s="40">
        <v>30401953.619999997</v>
      </c>
      <c r="R20" s="40">
        <f t="shared" si="2"/>
        <v>374081.6400000006</v>
      </c>
      <c r="S20" s="61">
        <v>5815608.7200000007</v>
      </c>
      <c r="T20" s="62">
        <v>30776035.259999998</v>
      </c>
      <c r="U20" s="61">
        <v>30776035.259999998</v>
      </c>
      <c r="V20" s="61">
        <v>374081.6400000006</v>
      </c>
    </row>
    <row r="21" spans="1:22" ht="19.5" customHeight="1">
      <c r="A21" s="3" t="s">
        <v>25</v>
      </c>
      <c r="B21" s="4" t="s">
        <v>2</v>
      </c>
      <c r="C21" s="29">
        <v>39297</v>
      </c>
      <c r="D21" s="30">
        <v>43840189.979999997</v>
      </c>
      <c r="E21" s="72"/>
      <c r="F21" s="74"/>
      <c r="G21" s="18">
        <v>32881042.619999997</v>
      </c>
      <c r="H21" s="34">
        <v>3803556.63</v>
      </c>
      <c r="I21" s="19">
        <f t="shared" si="0"/>
        <v>10959147.359999999</v>
      </c>
      <c r="J21" s="19">
        <v>11410669.890000001</v>
      </c>
      <c r="K21" s="19">
        <v>44291712.509999998</v>
      </c>
      <c r="L21" s="27">
        <f t="shared" si="6"/>
        <v>7607113.2600000007</v>
      </c>
      <c r="M21" s="16">
        <f t="shared" si="7"/>
        <v>8013820.3284740765</v>
      </c>
      <c r="N21" s="16">
        <f t="shared" si="8"/>
        <v>406707.06847407576</v>
      </c>
      <c r="O21" s="40">
        <f t="shared" si="9"/>
        <v>8565174.120000001</v>
      </c>
      <c r="P21" s="41">
        <f t="shared" si="1"/>
        <v>45249773.370000005</v>
      </c>
      <c r="Q21" s="40">
        <v>44698829.43</v>
      </c>
      <c r="R21" s="40">
        <f t="shared" si="2"/>
        <v>550943.94000000507</v>
      </c>
      <c r="S21" s="61">
        <v>8565174.120000001</v>
      </c>
      <c r="T21" s="62">
        <v>45249773.370000005</v>
      </c>
      <c r="U21" s="61">
        <v>45249773.370000005</v>
      </c>
      <c r="V21" s="61">
        <v>550943.94000000507</v>
      </c>
    </row>
    <row r="22" spans="1:22" ht="23.25" customHeight="1">
      <c r="A22" s="3" t="s">
        <v>26</v>
      </c>
      <c r="B22" s="4" t="s">
        <v>10</v>
      </c>
      <c r="C22" s="29">
        <v>45356</v>
      </c>
      <c r="D22" s="30">
        <v>50691738.719999999</v>
      </c>
      <c r="E22" s="72"/>
      <c r="F22" s="74"/>
      <c r="G22" s="18">
        <v>38042857.439999998</v>
      </c>
      <c r="H22" s="34">
        <v>4390007.24</v>
      </c>
      <c r="I22" s="19">
        <f t="shared" si="0"/>
        <v>12648881.280000001</v>
      </c>
      <c r="J22" s="19">
        <v>13170021.720000001</v>
      </c>
      <c r="K22" s="19">
        <v>51212879.159999996</v>
      </c>
      <c r="L22" s="27">
        <f t="shared" si="6"/>
        <v>8780014.4800000004</v>
      </c>
      <c r="M22" s="16">
        <f t="shared" si="7"/>
        <v>9249429.5955994148</v>
      </c>
      <c r="N22" s="16">
        <f t="shared" si="8"/>
        <v>469415.11559941433</v>
      </c>
      <c r="O22" s="40">
        <f t="shared" si="9"/>
        <v>9885793.7599999998</v>
      </c>
      <c r="P22" s="41">
        <f t="shared" si="1"/>
        <v>52318658.439999998</v>
      </c>
      <c r="Q22" s="40">
        <v>51682767.319999993</v>
      </c>
      <c r="R22" s="40">
        <f t="shared" si="2"/>
        <v>635891.12000000477</v>
      </c>
      <c r="S22" s="61">
        <v>9885793.7599999998</v>
      </c>
      <c r="T22" s="62">
        <v>52318658.439999998</v>
      </c>
      <c r="U22" s="61">
        <v>52318658.439999998</v>
      </c>
      <c r="V22" s="61">
        <v>635891.12000000477</v>
      </c>
    </row>
    <row r="23" spans="1:22" ht="28.5" customHeight="1">
      <c r="A23" s="3" t="s">
        <v>27</v>
      </c>
      <c r="B23" s="4" t="s">
        <v>11</v>
      </c>
      <c r="C23" s="29">
        <v>86636</v>
      </c>
      <c r="D23" s="30">
        <v>96647727.86999999</v>
      </c>
      <c r="E23" s="72"/>
      <c r="F23" s="74"/>
      <c r="G23" s="18">
        <v>72486680.189999998</v>
      </c>
      <c r="H23" s="34">
        <v>8385498.4399999995</v>
      </c>
      <c r="I23" s="19">
        <f t="shared" si="0"/>
        <v>24161047.679999992</v>
      </c>
      <c r="J23" s="19">
        <v>25156495.32</v>
      </c>
      <c r="K23" s="19">
        <v>97643175.50999999</v>
      </c>
      <c r="L23" s="27">
        <f t="shared" si="6"/>
        <v>16770996.880000001</v>
      </c>
      <c r="M23" s="16">
        <f t="shared" si="7"/>
        <v>17667642.262200169</v>
      </c>
      <c r="N23" s="16">
        <f t="shared" si="8"/>
        <v>896645.38220016845</v>
      </c>
      <c r="O23" s="40">
        <f t="shared" si="9"/>
        <v>18883182.560000002</v>
      </c>
      <c r="P23" s="41">
        <f t="shared" si="1"/>
        <v>99755361.189999998</v>
      </c>
      <c r="Q23" s="40">
        <v>98540724.469999984</v>
      </c>
      <c r="R23" s="40">
        <f t="shared" si="2"/>
        <v>1214636.7200000137</v>
      </c>
      <c r="S23" s="61">
        <v>18883182.560000002</v>
      </c>
      <c r="T23" s="62">
        <v>99755361.189999998</v>
      </c>
      <c r="U23" s="61">
        <v>99755361.189999998</v>
      </c>
      <c r="V23" s="61">
        <v>1214636.7200000137</v>
      </c>
    </row>
    <row r="24" spans="1:22" ht="19.5" customHeight="1">
      <c r="A24" s="3" t="s">
        <v>28</v>
      </c>
      <c r="B24" s="4" t="s">
        <v>12</v>
      </c>
      <c r="C24" s="29">
        <v>51909</v>
      </c>
      <c r="D24" s="30">
        <v>57974849.579999998</v>
      </c>
      <c r="E24" s="72"/>
      <c r="F24" s="74"/>
      <c r="G24" s="18">
        <v>43498467.659999996</v>
      </c>
      <c r="H24" s="34">
        <v>5024272.1100000013</v>
      </c>
      <c r="I24" s="19">
        <f t="shared" si="0"/>
        <v>14476381.920000002</v>
      </c>
      <c r="J24" s="19">
        <v>15072816.330000002</v>
      </c>
      <c r="K24" s="19">
        <v>58571283.989999995</v>
      </c>
      <c r="L24" s="27">
        <f t="shared" si="6"/>
        <v>10048544.220000001</v>
      </c>
      <c r="M24" s="16">
        <f t="shared" si="7"/>
        <v>10585780.070508203</v>
      </c>
      <c r="N24" s="16">
        <f t="shared" si="8"/>
        <v>537235.85050820187</v>
      </c>
      <c r="O24" s="40">
        <f t="shared" si="9"/>
        <v>11314085.640000001</v>
      </c>
      <c r="P24" s="41">
        <f t="shared" si="1"/>
        <v>59836825.409999996</v>
      </c>
      <c r="Q24" s="40">
        <v>59109061.229999989</v>
      </c>
      <c r="R24" s="40">
        <f t="shared" si="2"/>
        <v>727764.18000000715</v>
      </c>
      <c r="S24" s="61">
        <v>11314085.640000001</v>
      </c>
      <c r="T24" s="62">
        <v>59836825.409999996</v>
      </c>
      <c r="U24" s="61">
        <v>59836825.409999996</v>
      </c>
      <c r="V24" s="61">
        <v>727764.18000000715</v>
      </c>
    </row>
    <row r="25" spans="1:22" ht="23.25" customHeight="1">
      <c r="A25" s="3" t="s">
        <v>29</v>
      </c>
      <c r="B25" s="4" t="s">
        <v>13</v>
      </c>
      <c r="C25" s="29">
        <v>16358</v>
      </c>
      <c r="D25" s="30">
        <v>18247296.059999999</v>
      </c>
      <c r="E25" s="72"/>
      <c r="F25" s="74"/>
      <c r="G25" s="18">
        <v>13685377.02</v>
      </c>
      <c r="H25" s="34">
        <v>1583290.8199999998</v>
      </c>
      <c r="I25" s="19">
        <f t="shared" si="0"/>
        <v>4561919.0399999991</v>
      </c>
      <c r="J25" s="19">
        <v>4749872.46</v>
      </c>
      <c r="K25" s="19">
        <v>18435249.48</v>
      </c>
      <c r="L25" s="27">
        <f t="shared" si="6"/>
        <v>3166581.64</v>
      </c>
      <c r="M25" s="16">
        <f t="shared" si="7"/>
        <v>3335879.9127968787</v>
      </c>
      <c r="N25" s="16">
        <f t="shared" si="8"/>
        <v>169298.27279687859</v>
      </c>
      <c r="O25" s="40">
        <f t="shared" si="9"/>
        <v>3565389.68</v>
      </c>
      <c r="P25" s="41">
        <f t="shared" si="1"/>
        <v>18834057.52</v>
      </c>
      <c r="Q25" s="40">
        <v>18604718.359999999</v>
      </c>
      <c r="R25" s="40">
        <f t="shared" si="2"/>
        <v>229339.16000000015</v>
      </c>
      <c r="S25" s="61">
        <v>3565389.68</v>
      </c>
      <c r="T25" s="62">
        <v>18834057.52</v>
      </c>
      <c r="U25" s="61">
        <v>18834057.52</v>
      </c>
      <c r="V25" s="61">
        <v>229339.16000000015</v>
      </c>
    </row>
    <row r="26" spans="1:22" ht="27.75" customHeight="1">
      <c r="A26" s="3" t="s">
        <v>30</v>
      </c>
      <c r="B26" s="4" t="s">
        <v>14</v>
      </c>
      <c r="C26" s="29">
        <v>3363</v>
      </c>
      <c r="D26" s="30">
        <v>3747169.4699999997</v>
      </c>
      <c r="E26" s="72"/>
      <c r="F26" s="74"/>
      <c r="G26" s="48">
        <v>2809296.0300000003</v>
      </c>
      <c r="H26" s="49">
        <v>325504.77</v>
      </c>
      <c r="I26" s="50">
        <f t="shared" si="0"/>
        <v>937873.43999999948</v>
      </c>
      <c r="J26" s="50">
        <v>976514.31</v>
      </c>
      <c r="K26" s="50">
        <v>3785810.3400000003</v>
      </c>
      <c r="L26" s="27">
        <f t="shared" si="6"/>
        <v>651009.54</v>
      </c>
      <c r="M26" s="16">
        <f t="shared" si="7"/>
        <v>685815.14529501786</v>
      </c>
      <c r="N26" s="16">
        <f t="shared" si="8"/>
        <v>34805.605295017827</v>
      </c>
      <c r="O26" s="51">
        <f t="shared" si="9"/>
        <v>732999.48</v>
      </c>
      <c r="P26" s="41">
        <f t="shared" si="1"/>
        <v>3867800.2800000003</v>
      </c>
      <c r="Q26" s="51">
        <v>3820651.0200000005</v>
      </c>
      <c r="R26" s="40">
        <f t="shared" si="2"/>
        <v>47149.259999999776</v>
      </c>
      <c r="S26" s="61">
        <v>732999.48</v>
      </c>
      <c r="T26" s="62">
        <v>3867800.2800000003</v>
      </c>
      <c r="U26" s="61">
        <v>3867800.2800000003</v>
      </c>
      <c r="V26" s="61">
        <v>47149.259999999776</v>
      </c>
    </row>
    <row r="27" spans="1:22" ht="27.75" customHeight="1">
      <c r="A27" s="75" t="s">
        <v>39</v>
      </c>
      <c r="B27" s="76"/>
      <c r="C27" s="59"/>
      <c r="D27" s="59"/>
      <c r="E27" s="59"/>
      <c r="F27" s="59"/>
      <c r="G27" s="45"/>
      <c r="H27" s="45"/>
      <c r="I27" s="45"/>
      <c r="J27" s="45"/>
      <c r="K27" s="45"/>
      <c r="L27" s="32"/>
      <c r="M27" s="6"/>
      <c r="N27" s="6"/>
      <c r="O27" s="32"/>
      <c r="P27" s="41">
        <f t="shared" si="1"/>
        <v>0</v>
      </c>
      <c r="Q27" s="32"/>
      <c r="R27" s="40">
        <f t="shared" si="2"/>
        <v>0</v>
      </c>
      <c r="S27" s="61"/>
      <c r="T27" s="62">
        <v>0</v>
      </c>
      <c r="U27" s="61">
        <v>0</v>
      </c>
      <c r="V27" s="61">
        <v>0</v>
      </c>
    </row>
    <row r="28" spans="1:22" ht="24" customHeight="1">
      <c r="A28" s="3" t="s">
        <v>31</v>
      </c>
      <c r="B28" s="4" t="s">
        <v>15</v>
      </c>
      <c r="C28" s="29">
        <v>20893</v>
      </c>
      <c r="D28" s="30">
        <v>23560914.720000003</v>
      </c>
      <c r="E28" s="88">
        <v>1.004</v>
      </c>
      <c r="F28" s="91">
        <v>129.88</v>
      </c>
      <c r="G28" s="34">
        <v>17664074.400000002</v>
      </c>
      <c r="H28" s="34">
        <v>2046678.2799999998</v>
      </c>
      <c r="I28" s="19">
        <f t="shared" si="0"/>
        <v>5896840.3200000003</v>
      </c>
      <c r="J28" s="19">
        <v>6140034.8399999999</v>
      </c>
      <c r="K28" s="19">
        <v>23804109.240000002</v>
      </c>
      <c r="L28" s="27">
        <f t="shared" si="6"/>
        <v>4093356.56</v>
      </c>
      <c r="M28" s="16">
        <f t="shared" ref="M28:M32" si="10">L28*1.053464048</f>
        <v>4312203.9716049545</v>
      </c>
      <c r="N28" s="16">
        <f t="shared" ref="N28:N32" si="11">M28-L28</f>
        <v>218847.4116049544</v>
      </c>
      <c r="O28" s="52">
        <f>C28*110.3*2</f>
        <v>4608995.8</v>
      </c>
      <c r="P28" s="41">
        <f t="shared" si="1"/>
        <v>24319748.480000004</v>
      </c>
      <c r="Q28" s="52">
        <v>24023067.880000003</v>
      </c>
      <c r="R28" s="40">
        <f t="shared" si="2"/>
        <v>296680.60000000149</v>
      </c>
      <c r="S28" s="61">
        <v>4608995.8</v>
      </c>
      <c r="T28" s="62">
        <v>24319748.480000004</v>
      </c>
      <c r="U28" s="61">
        <v>24319748.480000004</v>
      </c>
      <c r="V28" s="61">
        <v>296680.60000000149</v>
      </c>
    </row>
    <row r="29" spans="1:22" ht="21" customHeight="1">
      <c r="A29" s="3" t="s">
        <v>46</v>
      </c>
      <c r="B29" s="4" t="s">
        <v>17</v>
      </c>
      <c r="C29" s="29">
        <v>1938</v>
      </c>
      <c r="D29" s="30">
        <v>2183865.09</v>
      </c>
      <c r="E29" s="89"/>
      <c r="F29" s="92"/>
      <c r="G29" s="18">
        <v>1636883.97</v>
      </c>
      <c r="H29" s="34">
        <v>189846.47999999998</v>
      </c>
      <c r="I29" s="19">
        <f t="shared" si="0"/>
        <v>546981.11999999988</v>
      </c>
      <c r="J29" s="19">
        <v>569539.43999999994</v>
      </c>
      <c r="K29" s="19">
        <v>2206423.41</v>
      </c>
      <c r="L29" s="27">
        <f t="shared" si="6"/>
        <v>379692.95999999996</v>
      </c>
      <c r="M29" s="16">
        <f t="shared" si="10"/>
        <v>399992.88263870199</v>
      </c>
      <c r="N29" s="16">
        <f t="shared" si="11"/>
        <v>20299.922638702032</v>
      </c>
      <c r="O29" s="40">
        <f t="shared" ref="O29:O32" si="12">C29*110.3*2</f>
        <v>427522.8</v>
      </c>
      <c r="P29" s="41">
        <f t="shared" si="1"/>
        <v>2254253.25</v>
      </c>
      <c r="Q29" s="40">
        <v>2226733.6500000004</v>
      </c>
      <c r="R29" s="40">
        <f t="shared" si="2"/>
        <v>27519.599999999627</v>
      </c>
      <c r="S29" s="61">
        <v>427522.8</v>
      </c>
      <c r="T29" s="62">
        <v>2254253.25</v>
      </c>
      <c r="U29" s="61">
        <v>2254253.25</v>
      </c>
      <c r="V29" s="61">
        <v>27519.599999999627</v>
      </c>
    </row>
    <row r="30" spans="1:22" ht="22.5" customHeight="1">
      <c r="A30" s="3" t="s">
        <v>47</v>
      </c>
      <c r="B30" s="4" t="s">
        <v>3</v>
      </c>
      <c r="C30" s="29">
        <v>31065</v>
      </c>
      <c r="D30" s="30">
        <v>35163152.640000001</v>
      </c>
      <c r="E30" s="89"/>
      <c r="F30" s="92"/>
      <c r="G30" s="18">
        <v>26395367.039999999</v>
      </c>
      <c r="H30" s="34">
        <v>3043127.3999999994</v>
      </c>
      <c r="I30" s="19">
        <f t="shared" si="0"/>
        <v>8767785.6000000015</v>
      </c>
      <c r="J30" s="19">
        <v>9129382.1999999993</v>
      </c>
      <c r="K30" s="19">
        <v>35524749.239999995</v>
      </c>
      <c r="L30" s="27">
        <f t="shared" si="6"/>
        <v>6086254.7999999998</v>
      </c>
      <c r="M30" s="16">
        <f t="shared" si="10"/>
        <v>6411650.6187674301</v>
      </c>
      <c r="N30" s="16">
        <f t="shared" si="11"/>
        <v>325395.81876743026</v>
      </c>
      <c r="O30" s="40">
        <f t="shared" si="12"/>
        <v>6852939</v>
      </c>
      <c r="P30" s="41">
        <f t="shared" si="1"/>
        <v>36291433.439999998</v>
      </c>
      <c r="Q30" s="40">
        <v>35850310.439999998</v>
      </c>
      <c r="R30" s="40">
        <f t="shared" si="2"/>
        <v>441123</v>
      </c>
      <c r="S30" s="61">
        <v>6852939</v>
      </c>
      <c r="T30" s="62">
        <v>36291433.439999998</v>
      </c>
      <c r="U30" s="61">
        <v>36291433.439999998</v>
      </c>
      <c r="V30" s="61">
        <v>441123</v>
      </c>
    </row>
    <row r="31" spans="1:22" ht="30.75" customHeight="1">
      <c r="A31" s="3" t="s">
        <v>48</v>
      </c>
      <c r="B31" s="4" t="s">
        <v>9</v>
      </c>
      <c r="C31" s="29">
        <v>86299</v>
      </c>
      <c r="D31" s="30">
        <v>97558143.480000004</v>
      </c>
      <c r="E31" s="89"/>
      <c r="F31" s="92"/>
      <c r="G31" s="18">
        <v>73201113.719999999</v>
      </c>
      <c r="H31" s="34">
        <v>8453850.0399999991</v>
      </c>
      <c r="I31" s="19">
        <f t="shared" si="0"/>
        <v>24357029.760000005</v>
      </c>
      <c r="J31" s="19">
        <v>25361550.119999997</v>
      </c>
      <c r="K31" s="19">
        <v>98562663.840000004</v>
      </c>
      <c r="L31" s="27">
        <f t="shared" si="6"/>
        <v>16907700.079999998</v>
      </c>
      <c r="M31" s="16">
        <f t="shared" si="10"/>
        <v>17811654.168646719</v>
      </c>
      <c r="N31" s="16">
        <f t="shared" si="11"/>
        <v>903954.08864672109</v>
      </c>
      <c r="O31" s="40">
        <f t="shared" si="12"/>
        <v>19037559.399999999</v>
      </c>
      <c r="P31" s="41">
        <f t="shared" si="1"/>
        <v>100692523.16</v>
      </c>
      <c r="Q31" s="40">
        <v>99467076.840000004</v>
      </c>
      <c r="R31" s="40">
        <f t="shared" si="2"/>
        <v>1225446.3199999928</v>
      </c>
      <c r="S31" s="61">
        <v>19037559.399999999</v>
      </c>
      <c r="T31" s="62">
        <v>100692523.16</v>
      </c>
      <c r="U31" s="61">
        <v>100692523.16</v>
      </c>
      <c r="V31" s="61">
        <v>1225446.3199999928</v>
      </c>
    </row>
    <row r="32" spans="1:22" ht="30.75" customHeight="1">
      <c r="A32" s="3" t="s">
        <v>49</v>
      </c>
      <c r="B32" s="4" t="s">
        <v>16</v>
      </c>
      <c r="C32" s="29"/>
      <c r="D32" s="30">
        <v>82380.48000000001</v>
      </c>
      <c r="E32" s="90"/>
      <c r="F32" s="93"/>
      <c r="G32" s="18">
        <v>82380.48000000001</v>
      </c>
      <c r="H32" s="34">
        <v>0</v>
      </c>
      <c r="I32" s="19">
        <f t="shared" si="0"/>
        <v>0</v>
      </c>
      <c r="J32" s="19">
        <v>0</v>
      </c>
      <c r="K32" s="19">
        <v>82380.48000000001</v>
      </c>
      <c r="L32" s="27">
        <f t="shared" si="6"/>
        <v>0</v>
      </c>
      <c r="M32" s="16">
        <f t="shared" si="10"/>
        <v>0</v>
      </c>
      <c r="N32" s="16">
        <f t="shared" si="11"/>
        <v>0</v>
      </c>
      <c r="O32" s="40">
        <f t="shared" si="12"/>
        <v>0</v>
      </c>
      <c r="P32" s="41">
        <v>82380</v>
      </c>
      <c r="Q32" s="40">
        <v>82380</v>
      </c>
      <c r="R32" s="40">
        <f t="shared" si="2"/>
        <v>0</v>
      </c>
      <c r="S32" s="61">
        <v>0</v>
      </c>
      <c r="T32" s="62">
        <v>82380</v>
      </c>
      <c r="U32" s="61">
        <v>82380</v>
      </c>
      <c r="V32" s="61">
        <v>0</v>
      </c>
    </row>
    <row r="33" spans="1:22" ht="23.25" customHeight="1">
      <c r="A33" s="32"/>
      <c r="B33" s="7" t="s">
        <v>34</v>
      </c>
      <c r="C33" s="30">
        <f>SUM(C11:C32)</f>
        <v>754456</v>
      </c>
      <c r="D33" s="18">
        <f>SUM(D11:D32)</f>
        <v>860408499.84000015</v>
      </c>
      <c r="E33" s="33"/>
      <c r="F33" s="33"/>
      <c r="G33" s="18">
        <v>644838723.44999981</v>
      </c>
      <c r="H33" s="18">
        <f>H11+H12+H14+H15+H16+H19+H20+H21+H22+H23+H24+H25+H26+H28+H29+H30+H31</f>
        <v>74816632.109999999</v>
      </c>
      <c r="I33" s="20">
        <f t="shared" si="0"/>
        <v>215569776.39000034</v>
      </c>
      <c r="J33" s="20">
        <v>224449896.33000001</v>
      </c>
      <c r="K33" s="20">
        <f>SUM(K11:K32)</f>
        <v>869288619.78000009</v>
      </c>
      <c r="L33" s="27">
        <f t="shared" si="6"/>
        <v>149633264.22</v>
      </c>
      <c r="M33" s="27">
        <f t="shared" ref="M33:R33" si="13">SUM(M11:M32)</f>
        <v>157633264.24065477</v>
      </c>
      <c r="N33" s="16">
        <f t="shared" si="13"/>
        <v>8000000.0206547501</v>
      </c>
      <c r="O33" s="40">
        <f t="shared" si="13"/>
        <v>171133219.00000006</v>
      </c>
      <c r="P33" s="40">
        <f t="shared" si="13"/>
        <v>890788574.0799998</v>
      </c>
      <c r="Q33" s="40">
        <f t="shared" si="13"/>
        <v>877295267.58000004</v>
      </c>
      <c r="R33" s="40">
        <f t="shared" si="13"/>
        <v>13493306.499999989</v>
      </c>
      <c r="S33" s="61">
        <v>168479027.40000004</v>
      </c>
      <c r="T33" s="62">
        <v>888134382.4799999</v>
      </c>
      <c r="U33" s="61">
        <v>888134382.4799999</v>
      </c>
      <c r="V33" s="61">
        <v>10839114.899999995</v>
      </c>
    </row>
    <row r="34" spans="1:22" s="13" customFormat="1" ht="15" customHeight="1">
      <c r="C34" s="15"/>
      <c r="D34" s="15"/>
      <c r="G34" s="12"/>
      <c r="H34" s="12"/>
      <c r="I34" s="16"/>
      <c r="J34" s="16"/>
      <c r="K34" s="16"/>
      <c r="L34" s="21"/>
      <c r="M34" s="16"/>
      <c r="N34" s="16"/>
      <c r="P34" s="16"/>
      <c r="R34" s="35">
        <v>10837204</v>
      </c>
    </row>
    <row r="35" spans="1:22" s="13" customFormat="1" ht="15" customHeight="1">
      <c r="C35" s="15"/>
      <c r="D35" s="15"/>
      <c r="G35" s="12"/>
      <c r="H35" s="12"/>
      <c r="I35" s="16"/>
      <c r="J35" s="16"/>
      <c r="K35" s="16"/>
      <c r="L35" s="25">
        <v>8000000</v>
      </c>
      <c r="O35" s="13">
        <v>168477117</v>
      </c>
      <c r="P35" s="16">
        <f>P34-P33</f>
        <v>-890788574.0799998</v>
      </c>
      <c r="Q35" s="40">
        <v>877295269.78000009</v>
      </c>
      <c r="R35" s="53">
        <f>R33-R34</f>
        <v>2656102.4999999888</v>
      </c>
    </row>
    <row r="36" spans="1:22" s="13" customFormat="1" ht="15" customHeight="1">
      <c r="C36" s="17"/>
      <c r="D36" s="17"/>
      <c r="G36" s="12"/>
      <c r="H36" s="12"/>
      <c r="I36" s="16"/>
      <c r="J36" s="16"/>
      <c r="K36" s="16"/>
      <c r="L36" s="24">
        <f>L33+L35</f>
        <v>157633264.22</v>
      </c>
      <c r="M36" s="13">
        <f>L36/L33</f>
        <v>1.0534640478619641</v>
      </c>
      <c r="O36" s="16">
        <f>O33-O35</f>
        <v>2656102.0000000596</v>
      </c>
      <c r="Q36" s="16">
        <f>Q33-Q35</f>
        <v>-2.2000000476837158</v>
      </c>
    </row>
    <row r="37" spans="1:22" s="13" customFormat="1" ht="15" customHeight="1">
      <c r="C37" s="17"/>
      <c r="D37" s="17"/>
      <c r="G37" s="12"/>
      <c r="H37" s="12"/>
      <c r="L37" s="21"/>
      <c r="M37" s="26">
        <f>97.57*M36</f>
        <v>102.78648714989183</v>
      </c>
      <c r="O37" s="16"/>
    </row>
    <row r="38" spans="1:22" s="13" customFormat="1" ht="15" customHeight="1">
      <c r="C38" s="17"/>
      <c r="D38" s="17"/>
      <c r="G38" s="12"/>
      <c r="H38" s="12"/>
      <c r="I38" s="16"/>
      <c r="J38" s="16"/>
      <c r="K38" s="16"/>
      <c r="L38" s="21">
        <f>L36/L33</f>
        <v>1.0534640478619641</v>
      </c>
      <c r="P38" s="13">
        <v>102.79</v>
      </c>
      <c r="R38" s="26">
        <v>109.86</v>
      </c>
    </row>
    <row r="39" spans="1:22" s="13" customFormat="1">
      <c r="C39" s="17"/>
      <c r="D39" s="17"/>
      <c r="G39" s="12"/>
      <c r="H39" s="12"/>
      <c r="L39" s="21"/>
    </row>
    <row r="40" spans="1:22" s="13" customFormat="1">
      <c r="C40" s="17"/>
      <c r="D40" s="17"/>
      <c r="G40" s="12"/>
      <c r="H40" s="12"/>
      <c r="L40" s="21"/>
    </row>
    <row r="41" spans="1:22" s="13" customFormat="1">
      <c r="C41" s="17"/>
      <c r="D41" s="17"/>
      <c r="G41" s="12"/>
      <c r="H41" s="12"/>
      <c r="L41" s="21"/>
    </row>
    <row r="42" spans="1:22" s="13" customFormat="1">
      <c r="C42" s="17"/>
      <c r="D42" s="17"/>
      <c r="G42" s="12"/>
      <c r="H42" s="12"/>
      <c r="L42" s="21"/>
    </row>
    <row r="43" spans="1:22" s="13" customFormat="1">
      <c r="C43" s="17"/>
      <c r="D43" s="17"/>
      <c r="G43" s="12"/>
      <c r="H43" s="12"/>
      <c r="L43" s="21"/>
    </row>
    <row r="44" spans="1:22" s="13" customFormat="1">
      <c r="C44" s="17"/>
      <c r="D44" s="17"/>
      <c r="G44" s="12"/>
      <c r="H44" s="12"/>
      <c r="L44" s="21"/>
    </row>
    <row r="45" spans="1:22" s="13" customFormat="1">
      <c r="C45" s="17"/>
      <c r="D45" s="17"/>
      <c r="G45" s="12"/>
      <c r="H45" s="12"/>
      <c r="L45" s="21"/>
    </row>
    <row r="46" spans="1:22" s="13" customFormat="1">
      <c r="C46" s="17"/>
      <c r="D46" s="17"/>
      <c r="G46" s="12"/>
      <c r="H46" s="12"/>
      <c r="L46" s="21"/>
    </row>
    <row r="47" spans="1:22" s="13" customFormat="1">
      <c r="C47" s="17"/>
      <c r="D47" s="17"/>
      <c r="G47" s="12"/>
      <c r="H47" s="12"/>
      <c r="L47" s="21"/>
    </row>
    <row r="48" spans="1:22" s="13" customFormat="1">
      <c r="C48" s="17"/>
      <c r="D48" s="17"/>
      <c r="G48" s="12"/>
      <c r="H48" s="12"/>
      <c r="L48" s="21"/>
    </row>
    <row r="49" spans="3:12" s="13" customFormat="1">
      <c r="C49" s="17"/>
      <c r="D49" s="17"/>
      <c r="G49" s="12"/>
      <c r="H49" s="12"/>
      <c r="L49" s="21"/>
    </row>
    <row r="50" spans="3:12" s="13" customFormat="1">
      <c r="C50" s="17"/>
      <c r="D50" s="17"/>
      <c r="G50" s="12"/>
      <c r="H50" s="12"/>
      <c r="L50" s="21"/>
    </row>
    <row r="51" spans="3:12" s="13" customFormat="1">
      <c r="C51" s="17"/>
      <c r="D51" s="17"/>
      <c r="G51" s="12"/>
      <c r="H51" s="12"/>
      <c r="L51" s="21"/>
    </row>
    <row r="52" spans="3:12" s="13" customFormat="1">
      <c r="C52" s="17"/>
      <c r="D52" s="17"/>
      <c r="G52" s="12"/>
      <c r="H52" s="12"/>
      <c r="L52" s="21"/>
    </row>
    <row r="53" spans="3:12" s="13" customFormat="1">
      <c r="C53" s="17"/>
      <c r="D53" s="17"/>
      <c r="G53" s="12"/>
      <c r="H53" s="12"/>
      <c r="L53" s="21"/>
    </row>
    <row r="54" spans="3:12" s="13" customFormat="1">
      <c r="C54" s="17"/>
      <c r="D54" s="17"/>
      <c r="G54" s="12"/>
      <c r="H54" s="12"/>
      <c r="L54" s="21"/>
    </row>
    <row r="55" spans="3:12" s="13" customFormat="1">
      <c r="C55" s="17"/>
      <c r="D55" s="17"/>
      <c r="G55" s="12"/>
      <c r="H55" s="12"/>
      <c r="L55" s="21"/>
    </row>
    <row r="56" spans="3:12" s="13" customFormat="1">
      <c r="C56" s="17"/>
      <c r="D56" s="17"/>
      <c r="G56" s="12"/>
      <c r="H56" s="12"/>
      <c r="L56" s="21"/>
    </row>
    <row r="57" spans="3:12" s="13" customFormat="1">
      <c r="C57" s="17"/>
      <c r="D57" s="17"/>
      <c r="G57" s="12"/>
      <c r="H57" s="12"/>
      <c r="L57" s="21"/>
    </row>
    <row r="58" spans="3:12" s="13" customFormat="1">
      <c r="C58" s="17"/>
      <c r="D58" s="17"/>
      <c r="G58" s="12"/>
      <c r="H58" s="12"/>
      <c r="L58" s="21"/>
    </row>
    <row r="59" spans="3:12" s="13" customFormat="1">
      <c r="C59" s="17"/>
      <c r="D59" s="17"/>
      <c r="G59" s="12"/>
      <c r="H59" s="12"/>
      <c r="L59" s="21"/>
    </row>
    <row r="60" spans="3:12" s="13" customFormat="1">
      <c r="C60" s="17"/>
      <c r="D60" s="17"/>
      <c r="G60" s="12"/>
      <c r="H60" s="12"/>
      <c r="L60" s="21"/>
    </row>
    <row r="61" spans="3:12" s="13" customFormat="1">
      <c r="C61" s="17"/>
      <c r="D61" s="17"/>
      <c r="G61" s="12"/>
      <c r="H61" s="12"/>
      <c r="L61" s="21"/>
    </row>
    <row r="62" spans="3:12" s="13" customFormat="1">
      <c r="C62" s="17"/>
      <c r="D62" s="17"/>
      <c r="G62" s="12"/>
      <c r="H62" s="12"/>
      <c r="L62" s="21"/>
    </row>
  </sheetData>
  <mergeCells count="34">
    <mergeCell ref="E28:E32"/>
    <mergeCell ref="F28:F32"/>
    <mergeCell ref="S7:S9"/>
    <mergeCell ref="T7:T9"/>
    <mergeCell ref="U7:U9"/>
    <mergeCell ref="E14:E16"/>
    <mergeCell ref="F14:F16"/>
    <mergeCell ref="O7:O9"/>
    <mergeCell ref="P7:P9"/>
    <mergeCell ref="A18:B18"/>
    <mergeCell ref="E19:E26"/>
    <mergeCell ref="F19:F26"/>
    <mergeCell ref="A27:B27"/>
    <mergeCell ref="M7:M9"/>
    <mergeCell ref="A10:K10"/>
    <mergeCell ref="E11:E12"/>
    <mergeCell ref="F11:F12"/>
    <mergeCell ref="G7:G9"/>
    <mergeCell ref="H7:H9"/>
    <mergeCell ref="I7:I9"/>
    <mergeCell ref="J7:J9"/>
    <mergeCell ref="K7:K9"/>
    <mergeCell ref="L7:L9"/>
    <mergeCell ref="A7:A9"/>
    <mergeCell ref="B7:B9"/>
    <mergeCell ref="O1:R1"/>
    <mergeCell ref="I3:K3"/>
    <mergeCell ref="O3:R3"/>
    <mergeCell ref="B4:K5"/>
    <mergeCell ref="C7:C9"/>
    <mergeCell ref="D7:D9"/>
    <mergeCell ref="E7:E9"/>
    <mergeCell ref="F7:F9"/>
    <mergeCell ref="I1:K1"/>
  </mergeCells>
  <pageMargins left="0.70866141732283472" right="0.70866141732283472" top="0.74803149606299213" bottom="0.74803149606299213" header="0.31496062992125984" footer="0.31496062992125984"/>
  <pageSetup paperSize="9" scale="60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Протоколу № 13-оконч.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-user-</cp:lastModifiedBy>
  <cp:lastPrinted>2017-11-30T13:28:49Z</cp:lastPrinted>
  <dcterms:created xsi:type="dcterms:W3CDTF">2016-12-27T14:12:10Z</dcterms:created>
  <dcterms:modified xsi:type="dcterms:W3CDTF">2017-12-02T12:02:55Z</dcterms:modified>
</cp:coreProperties>
</file>